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3\_PEDIDOS A PRECIO\PP 2 Extintores\"/>
    </mc:Choice>
  </mc:AlternateContent>
  <bookViews>
    <workbookView xWindow="750" yWindow="195" windowWidth="19740" windowHeight="10725"/>
  </bookViews>
  <sheets>
    <sheet name="Propuesta económica.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9" i="1" l="1"/>
  <c r="E6" i="1"/>
  <c r="E7" i="1" s="1"/>
  <c r="E10" i="1" l="1"/>
  <c r="E11" i="1" s="1"/>
  <c r="E12" i="1" s="1"/>
  <c r="C10" i="1"/>
  <c r="C7" i="1"/>
  <c r="E13" i="1" l="1"/>
  <c r="C11" i="1"/>
</calcChain>
</file>

<file path=xl/sharedStrings.xml><?xml version="1.0" encoding="utf-8"?>
<sst xmlns="http://schemas.openxmlformats.org/spreadsheetml/2006/main" count="19" uniqueCount="17">
  <si>
    <t>CONCEPTO</t>
  </si>
  <si>
    <t>CANT.</t>
  </si>
  <si>
    <t>ABC 4kg</t>
  </si>
  <si>
    <t>Subtotal</t>
  </si>
  <si>
    <t>CO2 3,5kg</t>
  </si>
  <si>
    <t>TOTAL</t>
  </si>
  <si>
    <t>Total S/IVA</t>
  </si>
  <si>
    <t>Precio unitario</t>
  </si>
  <si>
    <t>ACLARACIONES</t>
  </si>
  <si>
    <t>Imprevistos</t>
  </si>
  <si>
    <t>La oferta debe incluir el costo de traslado desde y hacia el depósito del local Suministros de ANEP.</t>
  </si>
  <si>
    <t>El precio no debe considerar recambio de partes que se encuentren en mal estado. En caso necesario, se usará el monto para imprevistos, previa autorización de la contratante.</t>
  </si>
  <si>
    <t>PLAZO DE ENTREGA</t>
  </si>
  <si>
    <t>DÍAS CALENDARIO</t>
  </si>
  <si>
    <t>TOTAL DE LA OFERTA (sin IVA)</t>
  </si>
  <si>
    <t>Recarga y ensayo hidrostático</t>
  </si>
  <si>
    <t>Nuevos extintores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</si>
</sst>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3" fontId="0" fillId="0" borderId="1" xfId="0" applyNumberFormat="1" applyBorder="1"/>
    <xf numFmtId="164" fontId="0" fillId="0" borderId="1" xfId="0" applyNumberFormat="1" applyBorder="1"/>
    <xf numFmtId="0" fontId="2" fillId="4" borderId="1" xfId="0" applyFont="1" applyFill="1" applyBorder="1"/>
    <xf numFmtId="3" fontId="2" fillId="4" borderId="1" xfId="0" applyNumberFormat="1" applyFont="1" applyFill="1" applyBorder="1"/>
    <xf numFmtId="0" fontId="1" fillId="5" borderId="1" xfId="0" applyFont="1" applyFill="1" applyBorder="1"/>
    <xf numFmtId="3" fontId="1" fillId="5" borderId="1" xfId="0" applyNumberFormat="1" applyFont="1" applyFill="1" applyBorder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44" fontId="1" fillId="5" borderId="1" xfId="1" applyFont="1" applyFill="1" applyBorder="1"/>
    <xf numFmtId="44" fontId="2" fillId="4" borderId="1" xfId="1" applyFont="1" applyFill="1" applyBorder="1"/>
    <xf numFmtId="9" fontId="2" fillId="4" borderId="1" xfId="2" applyFont="1" applyFill="1" applyBorder="1" applyAlignment="1">
      <alignment horizontal="center"/>
    </xf>
    <xf numFmtId="3" fontId="2" fillId="4" borderId="5" xfId="0" applyNumberFormat="1" applyFont="1" applyFill="1" applyBorder="1"/>
    <xf numFmtId="0" fontId="1" fillId="5" borderId="2" xfId="0" applyFont="1" applyFill="1" applyBorder="1" applyAlignment="1">
      <alignment vertical="center"/>
    </xf>
    <xf numFmtId="0" fontId="4" fillId="0" borderId="0" xfId="0" applyFont="1"/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4"/>
  <sheetViews>
    <sheetView showGridLines="0" tabSelected="1" workbookViewId="0">
      <selection activeCell="B6" sqref="B6"/>
    </sheetView>
  </sheetViews>
  <sheetFormatPr baseColWidth="10" defaultRowHeight="15" x14ac:dyDescent="0.25"/>
  <cols>
    <col min="2" max="2" width="66" bestFit="1" customWidth="1"/>
    <col min="4" max="4" width="15.7109375" customWidth="1"/>
    <col min="5" max="5" width="14.5703125" bestFit="1" customWidth="1"/>
  </cols>
  <sheetData>
    <row r="3" spans="2:5" x14ac:dyDescent="0.25">
      <c r="B3" s="1" t="s">
        <v>0</v>
      </c>
      <c r="C3" s="1" t="s">
        <v>1</v>
      </c>
      <c r="D3" s="1" t="s">
        <v>7</v>
      </c>
      <c r="E3" s="1" t="s">
        <v>6</v>
      </c>
    </row>
    <row r="4" spans="2:5" x14ac:dyDescent="0.25">
      <c r="B4" s="17" t="s">
        <v>2</v>
      </c>
      <c r="C4" s="18"/>
      <c r="D4" s="18"/>
      <c r="E4" s="19"/>
    </row>
    <row r="5" spans="2:5" x14ac:dyDescent="0.25">
      <c r="B5" s="2" t="s">
        <v>15</v>
      </c>
      <c r="C5" s="3">
        <v>1207</v>
      </c>
      <c r="D5" s="3"/>
      <c r="E5" s="4">
        <f>+C5*D5</f>
        <v>0</v>
      </c>
    </row>
    <row r="6" spans="2:5" x14ac:dyDescent="0.25">
      <c r="B6" s="16" t="s">
        <v>16</v>
      </c>
      <c r="C6" s="3">
        <v>1373</v>
      </c>
      <c r="D6" s="3"/>
      <c r="E6" s="4">
        <f>+C6*D6</f>
        <v>0</v>
      </c>
    </row>
    <row r="7" spans="2:5" x14ac:dyDescent="0.25">
      <c r="B7" s="5" t="s">
        <v>3</v>
      </c>
      <c r="C7" s="6">
        <f>SUM(C5:C6)</f>
        <v>2580</v>
      </c>
      <c r="D7" s="6"/>
      <c r="E7" s="12">
        <f>SUM(E5:E6)</f>
        <v>0</v>
      </c>
    </row>
    <row r="8" spans="2:5" x14ac:dyDescent="0.25">
      <c r="B8" s="17" t="s">
        <v>4</v>
      </c>
      <c r="C8" s="18"/>
      <c r="D8" s="18"/>
      <c r="E8" s="19"/>
    </row>
    <row r="9" spans="2:5" x14ac:dyDescent="0.25">
      <c r="B9" s="2" t="s">
        <v>15</v>
      </c>
      <c r="C9" s="3">
        <v>95</v>
      </c>
      <c r="D9" s="3"/>
      <c r="E9" s="4">
        <f>+C9*D9</f>
        <v>0</v>
      </c>
    </row>
    <row r="10" spans="2:5" x14ac:dyDescent="0.25">
      <c r="B10" s="5" t="s">
        <v>3</v>
      </c>
      <c r="C10" s="6">
        <f>SUM(C9:C9)</f>
        <v>95</v>
      </c>
      <c r="D10" s="6"/>
      <c r="E10" s="12">
        <f>SUM(E9:E9)</f>
        <v>0</v>
      </c>
    </row>
    <row r="11" spans="2:5" x14ac:dyDescent="0.25">
      <c r="B11" s="7" t="s">
        <v>5</v>
      </c>
      <c r="C11" s="8">
        <f>+C7+C10</f>
        <v>2675</v>
      </c>
      <c r="D11" s="8"/>
      <c r="E11" s="11">
        <f>+E7+E10</f>
        <v>0</v>
      </c>
    </row>
    <row r="12" spans="2:5" x14ac:dyDescent="0.25">
      <c r="B12" s="5" t="s">
        <v>9</v>
      </c>
      <c r="C12" s="5"/>
      <c r="D12" s="13">
        <v>0.1</v>
      </c>
      <c r="E12" s="12">
        <f>D12*E11</f>
        <v>0</v>
      </c>
    </row>
    <row r="13" spans="2:5" x14ac:dyDescent="0.25">
      <c r="B13" s="7" t="s">
        <v>14</v>
      </c>
      <c r="C13" s="8"/>
      <c r="D13" s="8"/>
      <c r="E13" s="11">
        <f>E11+E12</f>
        <v>0</v>
      </c>
    </row>
    <row r="15" spans="2:5" ht="15.75" thickBot="1" x14ac:dyDescent="0.3"/>
    <row r="16" spans="2:5" ht="27" customHeight="1" thickBot="1" x14ac:dyDescent="0.3">
      <c r="B16" s="15" t="s">
        <v>12</v>
      </c>
      <c r="C16" s="14"/>
      <c r="D16" s="21" t="s">
        <v>13</v>
      </c>
      <c r="E16" s="22"/>
    </row>
    <row r="19" spans="2:4" x14ac:dyDescent="0.25">
      <c r="B19" s="10" t="s">
        <v>8</v>
      </c>
    </row>
    <row r="20" spans="2:4" ht="22.5" customHeight="1" x14ac:dyDescent="0.25">
      <c r="B20" s="20" t="s">
        <v>10</v>
      </c>
      <c r="C20" s="20"/>
      <c r="D20" s="20"/>
    </row>
    <row r="21" spans="2:4" ht="39.75" customHeight="1" x14ac:dyDescent="0.25">
      <c r="B21" s="20" t="s">
        <v>11</v>
      </c>
      <c r="C21" s="20"/>
      <c r="D21" s="20"/>
    </row>
    <row r="22" spans="2:4" x14ac:dyDescent="0.25">
      <c r="B22" s="9"/>
    </row>
    <row r="23" spans="2:4" x14ac:dyDescent="0.25">
      <c r="B23" s="9"/>
    </row>
    <row r="24" spans="2:4" x14ac:dyDescent="0.25">
      <c r="B24" s="9"/>
    </row>
  </sheetData>
  <mergeCells count="5">
    <mergeCell ref="B4:E4"/>
    <mergeCell ref="B8:E8"/>
    <mergeCell ref="B20:D20"/>
    <mergeCell ref="B21:D21"/>
    <mergeCell ref="D16:E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5B5D68-A583-4804-ABAA-C783B03EAA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AEA8E6-15E4-4AF9-93E0-C3BFA40AF2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Rodriguez</dc:creator>
  <cp:lastModifiedBy>Fernanda Rodriguez</cp:lastModifiedBy>
  <dcterms:created xsi:type="dcterms:W3CDTF">2023-02-03T14:06:50Z</dcterms:created>
  <dcterms:modified xsi:type="dcterms:W3CDTF">2023-02-07T15:00:18Z</dcterms:modified>
</cp:coreProperties>
</file>